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4/"/>
    </mc:Choice>
  </mc:AlternateContent>
  <xr:revisionPtr revIDLastSave="0" documentId="8_{420FF5C6-52F4-4FFE-9ADE-2FA134365082}" xr6:coauthVersionLast="47" xr6:coauthVersionMax="47" xr10:uidLastSave="{00000000-0000-0000-0000-000000000000}"/>
  <bookViews>
    <workbookView xWindow="28680" yWindow="-120" windowWidth="29040" windowHeight="15720" xr2:uid="{3A376B07-BC27-4037-8E10-58B6754F90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H8" i="1"/>
  <c r="H9" i="1"/>
  <c r="H10" i="1"/>
  <c r="H11" i="1"/>
  <c r="H12" i="1"/>
  <c r="E8" i="1"/>
  <c r="E9" i="1"/>
  <c r="E10" i="1"/>
  <c r="E11" i="1"/>
  <c r="E12" i="1"/>
  <c r="K7" i="1"/>
  <c r="K6" i="1"/>
  <c r="K5" i="1"/>
  <c r="K4" i="1"/>
  <c r="H7" i="1"/>
  <c r="H6" i="1"/>
  <c r="H5" i="1"/>
  <c r="H4" i="1"/>
  <c r="E5" i="1"/>
  <c r="E6" i="1"/>
  <c r="E7" i="1"/>
  <c r="E4" i="1"/>
</calcChain>
</file>

<file path=xl/sharedStrings.xml><?xml version="1.0" encoding="utf-8"?>
<sst xmlns="http://schemas.openxmlformats.org/spreadsheetml/2006/main" count="19" uniqueCount="13">
  <si>
    <t>Meter Size</t>
  </si>
  <si>
    <t>Quantity</t>
  </si>
  <si>
    <t>Unit Price</t>
  </si>
  <si>
    <t>Total Cost</t>
  </si>
  <si>
    <t>5/8" x 3/4"</t>
  </si>
  <si>
    <t>1"</t>
  </si>
  <si>
    <t>1-1/2"</t>
  </si>
  <si>
    <t>2"</t>
  </si>
  <si>
    <t>3"</t>
  </si>
  <si>
    <t>4"</t>
  </si>
  <si>
    <t>6"</t>
  </si>
  <si>
    <t>8"</t>
  </si>
  <si>
    <t>Vault Repairs/Replacements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</si>
</sst>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">
    <xf numFmtId="0" fontId="0" fillId="0" borderId="0" xfId="0"/>
    <xf numFmtId="44" fontId="0" fillId="0" borderId="0" xfId="2" applyFont="1"/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164" fontId="0" fillId="0" borderId="0" xfId="2" applyNumberFormat="1" applyFont="1"/>
    <xf numFmtId="7" fontId="0" fillId="0" borderId="1" xfId="2" applyNumberFormat="1" applyFont="1" applyBorder="1"/>
    <xf numFmtId="5" fontId="0" fillId="0" borderId="1" xfId="2" applyNumberFormat="1" applyFont="1" applyBorder="1"/>
    <xf numFmtId="165" fontId="0" fillId="0" borderId="1" xfId="3" applyNumberFormat="1" applyFont="1" applyBorder="1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4">
    <cellStyle name="Comma" xfId="3" builtinId="3"/>
    <cellStyle name="Currency" xfId="2" builtinId="4"/>
    <cellStyle name="Normal" xfId="0" builtinId="0"/>
    <cellStyle name="Normal 2 10" xfId="1" xr:uid="{F1DF5CF7-CED2-4F03-AA22-20F9A617D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BD0F5-BCC3-4788-91D9-8E79AF530A9D}">
  <sheetPr>
    <pageSetUpPr fitToPage="1"/>
  </sheetPr>
  <dimension ref="B2:K13"/>
  <sheetViews>
    <sheetView tabSelected="1" workbookViewId="0">
      <selection activeCell="C4" sqref="C4:C12"/>
    </sheetView>
  </sheetViews>
  <sheetFormatPr defaultRowHeight="15" x14ac:dyDescent="0.25"/>
  <cols>
    <col min="2" max="2" width="24.42578125" bestFit="1" customWidth="1"/>
    <col min="4" max="4" width="10.42578125" bestFit="1" customWidth="1"/>
    <col min="5" max="5" width="15.140625" bestFit="1" customWidth="1"/>
    <col min="6" max="6" width="8.7109375" bestFit="1" customWidth="1"/>
    <col min="7" max="7" width="10.42578125" bestFit="1" customWidth="1"/>
    <col min="8" max="8" width="15.140625" bestFit="1" customWidth="1"/>
    <col min="10" max="10" width="10.42578125" bestFit="1" customWidth="1"/>
    <col min="11" max="11" width="15.140625" bestFit="1" customWidth="1"/>
  </cols>
  <sheetData>
    <row r="2" spans="2:11" x14ac:dyDescent="0.25">
      <c r="B2" s="9" t="s">
        <v>0</v>
      </c>
      <c r="C2" s="8">
        <v>2027</v>
      </c>
      <c r="D2" s="8"/>
      <c r="E2" s="8"/>
      <c r="F2" s="8">
        <v>2028</v>
      </c>
      <c r="G2" s="8"/>
      <c r="H2" s="8"/>
      <c r="I2" s="8">
        <v>2029</v>
      </c>
      <c r="J2" s="8"/>
      <c r="K2" s="8"/>
    </row>
    <row r="3" spans="2:11" x14ac:dyDescent="0.25">
      <c r="B3" s="9"/>
      <c r="C3" s="3" t="s">
        <v>1</v>
      </c>
      <c r="D3" s="3" t="s">
        <v>2</v>
      </c>
      <c r="E3" s="3" t="s">
        <v>3</v>
      </c>
      <c r="F3" s="3" t="s">
        <v>1</v>
      </c>
      <c r="G3" s="3" t="s">
        <v>2</v>
      </c>
      <c r="H3" s="3" t="s">
        <v>3</v>
      </c>
      <c r="I3" s="3" t="s">
        <v>1</v>
      </c>
      <c r="J3" s="3" t="s">
        <v>2</v>
      </c>
      <c r="K3" s="3" t="s">
        <v>3</v>
      </c>
    </row>
    <row r="4" spans="2:11" x14ac:dyDescent="0.25">
      <c r="B4" s="2" t="s">
        <v>4</v>
      </c>
      <c r="C4" s="7">
        <v>21546</v>
      </c>
      <c r="D4" s="5">
        <v>339.79</v>
      </c>
      <c r="E4" s="6">
        <f>C4*D4</f>
        <v>7321115.3400000008</v>
      </c>
      <c r="F4" s="7">
        <v>15893</v>
      </c>
      <c r="G4" s="5">
        <v>350.65296000000001</v>
      </c>
      <c r="H4" s="6">
        <f>F4*G4</f>
        <v>5572927.4932800001</v>
      </c>
      <c r="I4" s="7">
        <v>11893</v>
      </c>
      <c r="J4" s="5">
        <v>361.87</v>
      </c>
      <c r="K4" s="6">
        <f>I4*J4</f>
        <v>4303719.91</v>
      </c>
    </row>
    <row r="5" spans="2:11" x14ac:dyDescent="0.25">
      <c r="B5" s="2" t="s">
        <v>5</v>
      </c>
      <c r="C5" s="7">
        <v>50</v>
      </c>
      <c r="D5" s="5">
        <v>415.25</v>
      </c>
      <c r="E5" s="6">
        <f t="shared" ref="E5:E12" si="0">C5*D5</f>
        <v>20762.5</v>
      </c>
      <c r="F5" s="7">
        <v>50</v>
      </c>
      <c r="G5" s="5">
        <v>428.53800000000001</v>
      </c>
      <c r="H5" s="6">
        <f t="shared" ref="H5:H12" si="1">F5*G5</f>
        <v>21426.9</v>
      </c>
      <c r="I5" s="7">
        <v>50</v>
      </c>
      <c r="J5" s="5">
        <v>442.251216</v>
      </c>
      <c r="K5" s="6">
        <f t="shared" ref="K5:K12" si="2">I5*J5</f>
        <v>22112.560799999999</v>
      </c>
    </row>
    <row r="6" spans="2:11" x14ac:dyDescent="0.25">
      <c r="B6" s="2" t="s">
        <v>6</v>
      </c>
      <c r="C6" s="7">
        <v>10</v>
      </c>
      <c r="D6" s="5">
        <v>622.06999999999994</v>
      </c>
      <c r="E6" s="6">
        <f t="shared" si="0"/>
        <v>6220.6999999999989</v>
      </c>
      <c r="F6" s="7">
        <v>10</v>
      </c>
      <c r="G6" s="5">
        <v>641.97623999999996</v>
      </c>
      <c r="H6" s="6">
        <f t="shared" si="1"/>
        <v>6419.7623999999996</v>
      </c>
      <c r="I6" s="7">
        <v>10</v>
      </c>
      <c r="J6" s="5">
        <v>662.51947968000002</v>
      </c>
      <c r="K6" s="6">
        <f t="shared" si="2"/>
        <v>6625.1947968000004</v>
      </c>
    </row>
    <row r="7" spans="2:11" x14ac:dyDescent="0.25">
      <c r="B7" s="2" t="s">
        <v>7</v>
      </c>
      <c r="C7" s="7">
        <v>57</v>
      </c>
      <c r="D7" s="5">
        <v>775.04</v>
      </c>
      <c r="E7" s="6">
        <f t="shared" si="0"/>
        <v>44177.279999999999</v>
      </c>
      <c r="F7" s="7">
        <v>57</v>
      </c>
      <c r="G7" s="5">
        <v>800.73912000000007</v>
      </c>
      <c r="H7" s="6">
        <f t="shared" si="1"/>
        <v>45642.129840000001</v>
      </c>
      <c r="I7" s="7">
        <v>57</v>
      </c>
      <c r="J7" s="5">
        <v>851.41</v>
      </c>
      <c r="K7" s="6">
        <f t="shared" si="2"/>
        <v>48530.369999999995</v>
      </c>
    </row>
    <row r="8" spans="2:11" x14ac:dyDescent="0.25">
      <c r="B8" s="2" t="s">
        <v>8</v>
      </c>
      <c r="C8" s="7">
        <v>5</v>
      </c>
      <c r="D8" s="5">
        <v>4250</v>
      </c>
      <c r="E8" s="6">
        <f t="shared" si="0"/>
        <v>21250</v>
      </c>
      <c r="F8" s="7">
        <v>5</v>
      </c>
      <c r="G8" s="5">
        <v>4386</v>
      </c>
      <c r="H8" s="6">
        <f t="shared" si="1"/>
        <v>21930</v>
      </c>
      <c r="I8" s="7">
        <v>5</v>
      </c>
      <c r="J8" s="5">
        <v>4526.3519999999999</v>
      </c>
      <c r="K8" s="6">
        <f t="shared" si="2"/>
        <v>22631.759999999998</v>
      </c>
    </row>
    <row r="9" spans="2:11" x14ac:dyDescent="0.25">
      <c r="B9" s="2" t="s">
        <v>9</v>
      </c>
      <c r="C9" s="7">
        <v>5</v>
      </c>
      <c r="D9" s="5">
        <v>7250</v>
      </c>
      <c r="E9" s="6">
        <f t="shared" si="0"/>
        <v>36250</v>
      </c>
      <c r="F9" s="7">
        <v>5</v>
      </c>
      <c r="G9" s="5">
        <v>7482</v>
      </c>
      <c r="H9" s="6">
        <f t="shared" si="1"/>
        <v>37410</v>
      </c>
      <c r="I9" s="7">
        <v>5</v>
      </c>
      <c r="J9" s="5">
        <v>7721.42</v>
      </c>
      <c r="K9" s="6">
        <f t="shared" si="2"/>
        <v>38607.1</v>
      </c>
    </row>
    <row r="10" spans="2:11" x14ac:dyDescent="0.25">
      <c r="B10" s="2" t="s">
        <v>10</v>
      </c>
      <c r="C10" s="7">
        <v>5</v>
      </c>
      <c r="D10" s="5">
        <v>8250</v>
      </c>
      <c r="E10" s="6">
        <f t="shared" si="0"/>
        <v>41250</v>
      </c>
      <c r="F10" s="7">
        <v>5</v>
      </c>
      <c r="G10" s="5">
        <v>8514</v>
      </c>
      <c r="H10" s="6">
        <f t="shared" si="1"/>
        <v>42570</v>
      </c>
      <c r="I10" s="7">
        <v>5</v>
      </c>
      <c r="J10" s="5">
        <v>8786.4500000000007</v>
      </c>
      <c r="K10" s="6">
        <f t="shared" si="2"/>
        <v>43932.25</v>
      </c>
    </row>
    <row r="11" spans="2:11" x14ac:dyDescent="0.25">
      <c r="B11" s="2" t="s">
        <v>11</v>
      </c>
      <c r="C11" s="7">
        <v>5</v>
      </c>
      <c r="D11" s="5">
        <v>9000</v>
      </c>
      <c r="E11" s="6">
        <f t="shared" si="0"/>
        <v>45000</v>
      </c>
      <c r="F11" s="7">
        <v>5</v>
      </c>
      <c r="G11" s="5">
        <v>9288</v>
      </c>
      <c r="H11" s="6">
        <f t="shared" si="1"/>
        <v>46440</v>
      </c>
      <c r="I11" s="7">
        <v>5</v>
      </c>
      <c r="J11" s="5">
        <v>9585.2199999999993</v>
      </c>
      <c r="K11" s="6">
        <f t="shared" si="2"/>
        <v>47926.1</v>
      </c>
    </row>
    <row r="12" spans="2:11" x14ac:dyDescent="0.25">
      <c r="B12" s="2" t="s">
        <v>12</v>
      </c>
      <c r="C12" s="7">
        <v>10</v>
      </c>
      <c r="D12" s="5">
        <v>5000</v>
      </c>
      <c r="E12" s="6">
        <f t="shared" si="0"/>
        <v>50000</v>
      </c>
      <c r="F12" s="7">
        <v>10</v>
      </c>
      <c r="G12" s="5">
        <v>5160</v>
      </c>
      <c r="H12" s="6">
        <f t="shared" si="1"/>
        <v>51600</v>
      </c>
      <c r="I12" s="7">
        <v>10</v>
      </c>
      <c r="J12" s="5">
        <v>5325.12</v>
      </c>
      <c r="K12" s="6">
        <f t="shared" si="2"/>
        <v>53251.199999999997</v>
      </c>
    </row>
    <row r="13" spans="2:11" x14ac:dyDescent="0.25">
      <c r="E13" s="4"/>
      <c r="F13" s="1"/>
      <c r="G13" s="1"/>
      <c r="H13" s="4"/>
      <c r="I13" s="1"/>
      <c r="J13" s="1"/>
      <c r="K13" s="4"/>
    </row>
  </sheetData>
  <mergeCells count="4">
    <mergeCell ref="C2:E2"/>
    <mergeCell ref="F2:H2"/>
    <mergeCell ref="I2:K2"/>
    <mergeCell ref="B2:B3"/>
  </mergeCells>
  <pageMargins left="0.7" right="0.7" top="0.75" bottom="0.75" header="0.3" footer="0.3"/>
  <pageSetup scale="8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4QVSNHSJP2QR-262969112-8753</_dlc_DocId>
    <_dlc_DocIdUrl xmlns="00c1cf47-8665-4c73-8994-ff3a5e26da0f">
      <Url>https://amwater.sharepoint.com/sites/sers/KY/_layouts/15/DocIdRedir.aspx?ID=4QVSNHSJP2QR-262969112-8753</Url>
      <Description>4QVSNHSJP2QR-262969112-8753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EB5FEDE-12AC-4913-95B8-C12F7EDAC0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7372F2-C984-421B-965C-AEE8FD56FA68}">
  <ds:schemaRefs>
    <ds:schemaRef ds:uri="3527bf6f-27a6-47d3-aafb-dbf13eba6bbe"/>
    <ds:schemaRef ds:uri="http://purl.org/dc/dcmitype/"/>
    <ds:schemaRef ds:uri="http://schemas.microsoft.com/sharepoint/v3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3527BF6F-27A6-47D3-AAFB-DBF13EBA6BBE"/>
    <ds:schemaRef ds:uri="http://schemas.microsoft.com/office/infopath/2007/PartnerControls"/>
    <ds:schemaRef ds:uri="00c1cf47-8665-4c73-8994-ff3a5e26da0f"/>
    <ds:schemaRef ds:uri="http://schemas.openxmlformats.org/package/2006/metadata/core-properties"/>
    <ds:schemaRef ds:uri="7312d0bd-5bb3-4d44-9c84-f993550bda7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4CAA006-50A4-4F17-9566-8A49A091F0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AAEA048-CAFA-44E3-A17E-EAB7D692FC4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Magner</dc:creator>
  <cp:lastModifiedBy>Molly Loy</cp:lastModifiedBy>
  <cp:lastPrinted>2026-09-04T14:35:11Z</cp:lastPrinted>
  <dcterms:created xsi:type="dcterms:W3CDTF">2026-08-27T16:10:25Z</dcterms:created>
  <dcterms:modified xsi:type="dcterms:W3CDTF">2026-09-09T17:30:59Z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2026-08-27T16:14:43Z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72c50028-1cb2-4cde-83de-60372bdef546</vt:lpwstr>
  </property>
  <property fmtid="{D5CDD505-2E9C-101B-9397-08002B2CF9AE}" pid="8" name="MSIP_Label_846c87f6-c46e-48eb-b7ce-d3a4a7d30611_ContentBits">
    <vt:lpwstr>0</vt:lpwstr>
  </property>
  <property fmtid="{D5CDD505-2E9C-101B-9397-08002B2CF9AE}" pid="9" name="MSIP_Label_846c87f6-c46e-48eb-b7ce-d3a4a7d30611_Tag">
    <vt:lpwstr>10, 3, 0, 1</vt:lpwstr>
  </property>
  <property fmtid="{D5CDD505-2E9C-101B-9397-08002B2CF9AE}" pid="10" name="ContentTypeId">
    <vt:lpwstr>0x01010004E0505336475743B548BB3731556CC4</vt:lpwstr>
  </property>
  <property fmtid="{D5CDD505-2E9C-101B-9397-08002B2CF9AE}" pid="11" name="_dlc_DocIdItemGuid">
    <vt:lpwstr>b7127aa7-67c7-469b-b8f3-4574ce81afd2</vt:lpwstr>
  </property>
</Properties>
</file>